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3" sheetId="3" r:id="rId1"/>
  </sheets>
  <definedNames>
    <definedName name="_xlnm.Print_Titles" localSheetId="0">Лист3!$6:$6</definedName>
  </definedNames>
  <calcPr calcId="145621" fullPrecision="0"/>
</workbook>
</file>

<file path=xl/calcChain.xml><?xml version="1.0" encoding="utf-8"?>
<calcChain xmlns="http://schemas.openxmlformats.org/spreadsheetml/2006/main">
  <c r="I7" i="3" l="1"/>
  <c r="H9" i="3"/>
  <c r="H8" i="3"/>
  <c r="H7" i="3"/>
  <c r="J7" i="3" l="1"/>
</calcChain>
</file>

<file path=xl/sharedStrings.xml><?xml version="1.0" encoding="utf-8"?>
<sst xmlns="http://schemas.openxmlformats.org/spreadsheetml/2006/main" count="25" uniqueCount="25">
  <si>
    <t>№ п/п</t>
  </si>
  <si>
    <t>Средняя цена за единицу товара (работы, услуги), руб.</t>
  </si>
  <si>
    <t>Коэффициент вариации, %</t>
  </si>
  <si>
    <t xml:space="preserve">Определение ценовой информации, полученной из общедоступных источников </t>
  </si>
  <si>
    <t xml:space="preserve">Наименование общедоступного источника информации </t>
  </si>
  <si>
    <t>Наименование товара (работы, услуи)</t>
  </si>
  <si>
    <t>Применение поправочных коэффициентов (индексов)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</si>
  <si>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</si>
  <si>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</si>
  <si>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</si>
  <si>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Приложение 2.3</t>
  </si>
  <si>
    <t>Сведения (информация) об идентинх (однородных) товарах (работах, услугах), полученных из общедоступных источников информации</t>
  </si>
  <si>
    <t>Цена за единицу товара (работы, услуги), руб.</t>
  </si>
  <si>
    <t>Цена за единицу товара (работы, услуги) с учетом применения коэффициента (индекса), руб.</t>
  </si>
  <si>
    <t xml:space="preserve">                                             (должность)</t>
  </si>
  <si>
    <t>Исполнитель: __Контрактный управляющий_____________</t>
  </si>
  <si>
    <t xml:space="preserve">                         ______________________________</t>
  </si>
  <si>
    <t xml:space="preserve">                                            (подпись)</t>
  </si>
  <si>
    <t xml:space="preserve">                       (расшифровка подписи)</t>
  </si>
  <si>
    <r>
      <t xml:space="preserve">Контакный телефон: </t>
    </r>
    <r>
      <rPr>
        <u/>
        <sz val="11"/>
        <color indexed="8"/>
        <rFont val="Calibri"/>
        <family val="2"/>
        <charset val="204"/>
      </rPr>
      <t>_____</t>
    </r>
    <r>
      <rPr>
        <sz val="11"/>
        <color indexed="8"/>
        <rFont val="Calibri"/>
        <family val="2"/>
        <charset val="204"/>
      </rPr>
      <t>8-9601285047</t>
    </r>
    <r>
      <rPr>
        <u/>
        <sz val="11"/>
        <color indexed="8"/>
        <rFont val="Calibri"/>
        <family val="2"/>
        <charset val="204"/>
      </rPr>
      <t>___________</t>
    </r>
  </si>
  <si>
    <t>Н.В.Шишкина</t>
  </si>
  <si>
    <t>https://voronezh.all-sport-shops.ru/kupit/sportlim.ru/mini_batut_Hasttings_48_Hasttings</t>
  </si>
  <si>
    <t>http://skrinshoter.ru/s/171020/NnifVdlC</t>
  </si>
  <si>
    <t>батут</t>
  </si>
  <si>
    <t>https://beru-batut.ru/goods/hasttings_mini_batut_48-2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</si>
</sst>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1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2" fontId="1" fillId="0" borderId="1" xfId="0" applyNumberFormat="1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0" borderId="3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6" fillId="0" borderId="0" xfId="2" applyProtection="1">
      <protection locked="0"/>
    </xf>
    <xf numFmtId="0" fontId="11" fillId="0" borderId="1" xfId="3" applyBorder="1"/>
    <xf numFmtId="0" fontId="11" fillId="0" borderId="0" xfId="3" applyProtection="1">
      <protection locked="0"/>
    </xf>
    <xf numFmtId="0" fontId="11" fillId="0" borderId="1" xfId="3" applyBorder="1" applyAlignment="1">
      <alignment vertical="center"/>
    </xf>
    <xf numFmtId="0" fontId="1" fillId="0" borderId="0" xfId="0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11" fillId="0" borderId="0" xfId="3" applyBorder="1"/>
    <xf numFmtId="2" fontId="1" fillId="0" borderId="0" xfId="0" applyNumberFormat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8" fillId="2" borderId="0" xfId="0" applyFont="1" applyFill="1" applyBorder="1" applyAlignment="1" applyProtection="1">
      <alignment horizontal="center" vertical="center"/>
    </xf>
    <xf numFmtId="2" fontId="1" fillId="2" borderId="0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eru-batut.ru/goods/hasttings_mini_batut_48-2" TargetMode="External"/><Relationship Id="rId2" Type="http://schemas.openxmlformats.org/officeDocument/2006/relationships/hyperlink" Target="http://skrinshoter.ru/s/171020/NnifVdlC" TargetMode="External"/><Relationship Id="rId1" Type="http://schemas.openxmlformats.org/officeDocument/2006/relationships/hyperlink" Target="https://voronezh.all-sport-shops.ru/kupit/sportlim.ru/mini_batut_Hasttings_48_Hastting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90" zoomScaleNormal="90" zoomScaleSheetLayoutView="100" workbookViewId="0">
      <selection activeCell="C16" sqref="C16"/>
    </sheetView>
  </sheetViews>
  <sheetFormatPr defaultColWidth="9.140625" defaultRowHeight="15" x14ac:dyDescent="0.25"/>
  <cols>
    <col min="1" max="1" width="3.85546875" style="1" customWidth="1"/>
    <col min="2" max="2" width="54.42578125" style="5" customWidth="1"/>
    <col min="3" max="3" width="94.42578125" style="6" customWidth="1"/>
    <col min="4" max="4" width="10.85546875" style="1" customWidth="1"/>
    <col min="5" max="5" width="13" style="1" customWidth="1"/>
    <col min="6" max="6" width="14.140625" style="1" customWidth="1"/>
    <col min="7" max="7" width="13.85546875" style="1" customWidth="1"/>
    <col min="8" max="10" width="12.42578125" style="1" customWidth="1"/>
    <col min="11" max="16384" width="9.140625" style="1"/>
  </cols>
  <sheetData>
    <row r="1" spans="1:10" x14ac:dyDescent="0.25">
      <c r="H1" s="29" t="s">
        <v>10</v>
      </c>
      <c r="I1" s="29"/>
      <c r="J1" s="29"/>
    </row>
    <row r="2" spans="1:10" x14ac:dyDescent="0.25">
      <c r="H2" s="29"/>
      <c r="I2" s="29"/>
      <c r="J2" s="29"/>
    </row>
    <row r="3" spans="1:10" ht="15.75" x14ac:dyDescent="0.2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" customFormat="1" ht="31.5" customHeight="1" x14ac:dyDescent="0.25">
      <c r="A4" s="31" t="s">
        <v>0</v>
      </c>
      <c r="B4" s="32" t="s">
        <v>11</v>
      </c>
      <c r="C4" s="33"/>
      <c r="D4" s="34"/>
      <c r="E4" s="31" t="s">
        <v>6</v>
      </c>
      <c r="F4" s="31"/>
      <c r="G4" s="31"/>
      <c r="H4" s="31" t="s">
        <v>13</v>
      </c>
      <c r="I4" s="35" t="s">
        <v>1</v>
      </c>
      <c r="J4" s="35" t="s">
        <v>2</v>
      </c>
    </row>
    <row r="5" spans="1:10" s="2" customFormat="1" ht="113.25" customHeight="1" x14ac:dyDescent="0.25">
      <c r="A5" s="31"/>
      <c r="B5" s="13" t="s">
        <v>5</v>
      </c>
      <c r="C5" s="12" t="s">
        <v>4</v>
      </c>
      <c r="D5" s="12" t="s">
        <v>12</v>
      </c>
      <c r="E5" s="7" t="s">
        <v>7</v>
      </c>
      <c r="F5" s="7" t="s">
        <v>8</v>
      </c>
      <c r="G5" s="7" t="s">
        <v>9</v>
      </c>
      <c r="H5" s="31"/>
      <c r="I5" s="35"/>
      <c r="J5" s="35"/>
    </row>
    <row r="6" spans="1:10" ht="12" customHeight="1" x14ac:dyDescent="0.25">
      <c r="A6" s="7">
        <v>1</v>
      </c>
      <c r="B6" s="8">
        <v>2</v>
      </c>
      <c r="C6" s="9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  <row r="7" spans="1:10" ht="14.25" customHeight="1" x14ac:dyDescent="0.25">
      <c r="A7" s="28">
        <v>1</v>
      </c>
      <c r="B7" s="27" t="s">
        <v>23</v>
      </c>
      <c r="C7" s="15" t="s">
        <v>21</v>
      </c>
      <c r="D7" s="3">
        <v>4750</v>
      </c>
      <c r="E7" s="4"/>
      <c r="F7" s="4"/>
      <c r="G7" s="4"/>
      <c r="H7" s="3">
        <f t="shared" ref="H7:H9" si="0">D7</f>
        <v>4750</v>
      </c>
      <c r="I7" s="25">
        <f>SUM(D7,D8,D9)/3</f>
        <v>4910</v>
      </c>
      <c r="J7" s="25">
        <f>(SQRT(((D7-I7)*(D7-I7)+(D8-I7)*(D8-I7)+(D9-I7)*(D9-I7))/(3-1))/I7)*100</f>
        <v>10.57</v>
      </c>
    </row>
    <row r="8" spans="1:10" ht="12.75" customHeight="1" x14ac:dyDescent="0.2">
      <c r="A8" s="28"/>
      <c r="B8" s="27"/>
      <c r="C8" s="17" t="s">
        <v>22</v>
      </c>
      <c r="D8" s="3">
        <v>4490</v>
      </c>
      <c r="E8" s="4"/>
      <c r="F8" s="4"/>
      <c r="G8" s="4"/>
      <c r="H8" s="3">
        <f t="shared" si="0"/>
        <v>4490</v>
      </c>
      <c r="I8" s="26"/>
      <c r="J8" s="25"/>
    </row>
    <row r="9" spans="1:10" ht="15" customHeight="1" x14ac:dyDescent="0.25">
      <c r="A9" s="28"/>
      <c r="B9" s="27"/>
      <c r="C9" s="15" t="s">
        <v>24</v>
      </c>
      <c r="D9" s="3">
        <v>5490</v>
      </c>
      <c r="E9" s="4"/>
      <c r="F9" s="4"/>
      <c r="G9" s="4"/>
      <c r="H9" s="3">
        <f t="shared" si="0"/>
        <v>5490</v>
      </c>
      <c r="I9" s="26"/>
      <c r="J9" s="25"/>
    </row>
    <row r="10" spans="1:10" ht="15" customHeight="1" x14ac:dyDescent="0.25">
      <c r="A10" s="18"/>
      <c r="B10" s="19"/>
      <c r="C10" s="20"/>
      <c r="D10" s="21"/>
      <c r="E10" s="22"/>
      <c r="F10" s="22"/>
      <c r="G10" s="22"/>
      <c r="H10" s="21"/>
      <c r="I10" s="23"/>
      <c r="J10" s="24"/>
    </row>
    <row r="12" spans="1:10" x14ac:dyDescent="0.25">
      <c r="A12" s="14" t="s">
        <v>15</v>
      </c>
      <c r="B12" s="14"/>
      <c r="C12" s="14" t="s">
        <v>16</v>
      </c>
      <c r="D12" s="14"/>
      <c r="E12" s="14"/>
      <c r="G12" s="14" t="s">
        <v>20</v>
      </c>
      <c r="H12" s="14"/>
      <c r="I12" s="14"/>
    </row>
    <row r="13" spans="1:10" x14ac:dyDescent="0.25">
      <c r="A13" s="14" t="s">
        <v>14</v>
      </c>
      <c r="B13" s="14"/>
      <c r="C13" s="14" t="s">
        <v>17</v>
      </c>
      <c r="D13" s="14"/>
      <c r="E13" s="14"/>
      <c r="F13" s="14" t="s">
        <v>18</v>
      </c>
      <c r="G13" s="14"/>
      <c r="H13" s="14"/>
      <c r="I13" s="14"/>
    </row>
    <row r="14" spans="1:10" x14ac:dyDescent="0.25">
      <c r="A14" s="14"/>
      <c r="B14" s="14"/>
      <c r="C14" s="14"/>
      <c r="D14" s="14"/>
      <c r="E14" s="14"/>
      <c r="F14" s="14"/>
      <c r="G14" s="14"/>
      <c r="H14" s="14"/>
      <c r="I14" s="14"/>
    </row>
    <row r="15" spans="1:10" x14ac:dyDescent="0.25">
      <c r="A15" s="14"/>
      <c r="B15" s="14"/>
      <c r="C15" s="14"/>
      <c r="D15" s="14"/>
      <c r="E15" s="14"/>
      <c r="F15" s="14"/>
      <c r="G15" s="14"/>
      <c r="H15" s="14"/>
      <c r="I15" s="14"/>
    </row>
    <row r="16" spans="1:10" x14ac:dyDescent="0.25">
      <c r="A16" s="14" t="s">
        <v>19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21" spans="1:9" x14ac:dyDescent="0.25">
      <c r="C21" s="16"/>
    </row>
    <row r="22" spans="1:9" x14ac:dyDescent="0.25">
      <c r="C22" s="16"/>
    </row>
    <row r="24" spans="1:9" x14ac:dyDescent="0.25">
      <c r="C24" s="16"/>
    </row>
  </sheetData>
  <mergeCells count="13">
    <mergeCell ref="I7:I9"/>
    <mergeCell ref="B7:B9"/>
    <mergeCell ref="A7:A9"/>
    <mergeCell ref="J7:J9"/>
    <mergeCell ref="H1:J1"/>
    <mergeCell ref="H2:J2"/>
    <mergeCell ref="A3:J3"/>
    <mergeCell ref="A4:A5"/>
    <mergeCell ref="B4:D4"/>
    <mergeCell ref="E4:G4"/>
    <mergeCell ref="H4:H5"/>
    <mergeCell ref="I4:I5"/>
    <mergeCell ref="J4:J5"/>
  </mergeCells>
  <hyperlinks>
    <hyperlink ref="C7" r:id="rId1"/>
    <hyperlink ref="C8" r:id="rId2"/>
    <hyperlink ref="C9" r:id="rId3"/>
  </hyperlinks>
  <pageMargins left="0.19685039370078741" right="0.19685039370078741" top="0.19685039370078741" bottom="0.19685039370078741" header="0.31496062992125984" footer="0.31496062992125984"/>
  <pageSetup paperSize="9" scale="76" orientation="landscape" horizontalDpi="180" verticalDpi="18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2020-10-19T06:17:48Z</dcterms:modified>
</cp:coreProperties>
</file>